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76" windowWidth="22716" windowHeight="8616" activeTab="1"/>
  </bookViews>
  <sheets>
    <sheet name="1-й год" sheetId="1" r:id="rId1"/>
    <sheet name="2-й и 3-й года" sheetId="2" r:id="rId2"/>
  </sheets>
  <definedNames>
    <definedName name="_xlnm.Print_Titles" localSheetId="0">'1-й год'!$11:$11</definedName>
    <definedName name="_xlnm.Print_Titles" localSheetId="1">'2-й и 3-й года'!$12:$12</definedName>
  </definedNames>
  <calcPr calcId="145621"/>
</workbook>
</file>

<file path=xl/calcChain.xml><?xml version="1.0" encoding="utf-8"?>
<calcChain xmlns="http://schemas.openxmlformats.org/spreadsheetml/2006/main">
  <c r="F16" i="2" l="1"/>
  <c r="F15" i="2"/>
  <c r="F14" i="2"/>
  <c r="F13" i="2"/>
  <c r="E13" i="2"/>
  <c r="E14" i="2"/>
  <c r="E15" i="2"/>
  <c r="E16" i="2"/>
  <c r="F31" i="2"/>
  <c r="E31" i="2"/>
  <c r="F33" i="2"/>
  <c r="E33" i="2"/>
  <c r="F32" i="2"/>
  <c r="E32" i="2"/>
  <c r="E12" i="1" l="1"/>
  <c r="E13" i="1"/>
  <c r="E14" i="1"/>
  <c r="E15" i="1"/>
  <c r="E34" i="1"/>
  <c r="E36" i="1"/>
</calcChain>
</file>

<file path=xl/sharedStrings.xml><?xml version="1.0" encoding="utf-8"?>
<sst xmlns="http://schemas.openxmlformats.org/spreadsheetml/2006/main" count="280" uniqueCount="59">
  <si>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</si>
  <si>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</si>
  <si>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</si>
  <si>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</si>
  <si>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</si>
  <si>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</si>
  <si>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</si>
  <si>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</si>
  <si>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</si>
  <si>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</si>
  <si>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</si>
  <si>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</si>
  <si>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</si>
  <si>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</si>
  <si>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</si>
  <si>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</si>
  <si>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подготовку и проведение выборов</t>
  </si>
  <si>
    <t>99 9 00 00410</t>
  </si>
  <si>
    <t>Закупка товаров, работ и услуг для государственных (муниципальных) нужд</t>
  </si>
  <si>
    <t>200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</si>
  <si>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</si>
  <si>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</si>
  <si>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</si>
  <si>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</si>
  <si>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</si>
  <si>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</si>
  <si>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Расходы на содержание уличного освещения</t>
  </si>
  <si>
    <t>99 9 00 60010</t>
  </si>
  <si>
    <t>Содержание улично-дорожной сети</t>
  </si>
  <si>
    <t>99 9 00 60020</t>
  </si>
  <si>
    <t>Прочие мероприятия по благоустройству</t>
  </si>
  <si>
    <t>99 9 00 60050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</si>
  <si>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</si>
  <si>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</si>
  <si>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</si>
  <si>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</si>
  <si>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</si>
  <si>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</si>
  <si>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</si>
  <si>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</si>
  <si>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</si>
  <si>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</si>
  <si>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</si>
  <si>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</si>
  <si>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</si>
  <si>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</si>
  <si>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</si>
  <si>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</si>
  <si>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</si>
  <si>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2017 год</t>
  </si>
  <si>
    <t>Ведомственная структура расходов бюджета сельского поселения "Турья" на плановый период 2017 и 2018 годов</t>
  </si>
  <si>
    <t>Приложение № 6</t>
  </si>
  <si>
    <t>сельского поселения "Турья"</t>
  </si>
  <si>
    <t>Ведомственная структура расходов бюджета сельского поселения "Турья" на 2016 год</t>
  </si>
  <si>
    <t>Приложение № 5</t>
  </si>
  <si>
    <t>от 23.12.2015 № 3-28/2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</si>
  <si>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</si>
  <si>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2018 год</t>
  </si>
  <si>
    <t>к решению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</si>
</sst>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165" fontId="6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7" fillId="0" borderId="0" xfId="0" applyNumberFormat="1" applyFont="1"/>
    <xf numFmtId="0" fontId="0" fillId="0" borderId="0" xfId="0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showGridLines="0" topLeftCell="A34" workbookViewId="0">
      <selection activeCell="C3" sqref="C3:E3"/>
    </sheetView>
  </sheetViews>
  <sheetFormatPr defaultRowHeight="14.4" x14ac:dyDescent="0.3"/>
  <cols>
    <col min="1" max="1" width="59.21875" customWidth="1"/>
    <col min="2" max="2" width="8.33203125" customWidth="1"/>
    <col min="3" max="3" width="16.21875" customWidth="1"/>
    <col min="4" max="4" width="6.109375" customWidth="1"/>
    <col min="5" max="5" width="14.88671875" customWidth="1"/>
    <col min="6" max="6" width="17" customWidth="1"/>
  </cols>
  <sheetData>
    <row r="1" spans="1:6" x14ac:dyDescent="0.3">
      <c r="C1" s="24" t="s">
        <v>54</v>
      </c>
      <c r="D1" s="24"/>
      <c r="E1" s="24"/>
    </row>
    <row r="2" spans="1:6" x14ac:dyDescent="0.3">
      <c r="C2" s="24" t="s">
        <v>58</v>
      </c>
      <c r="D2" s="24"/>
      <c r="E2" s="24"/>
    </row>
    <row r="3" spans="1:6" x14ac:dyDescent="0.3">
      <c r="C3" s="24" t="s">
        <v>52</v>
      </c>
      <c r="D3" s="24"/>
      <c r="E3" s="24"/>
    </row>
    <row r="4" spans="1:6" x14ac:dyDescent="0.3">
      <c r="C4" s="24" t="s">
        <v>55</v>
      </c>
      <c r="D4" s="24"/>
      <c r="E4" s="24"/>
    </row>
    <row r="5" spans="1:6" x14ac:dyDescent="0.3">
      <c r="C5" s="29"/>
      <c r="D5" s="29"/>
      <c r="E5" s="29"/>
    </row>
    <row r="6" spans="1:6" ht="17.399999999999999" x14ac:dyDescent="0.3">
      <c r="A6" s="25" t="s">
        <v>53</v>
      </c>
      <c r="B6" s="25"/>
      <c r="C6" s="25"/>
      <c r="D6" s="25"/>
      <c r="E6" s="25"/>
    </row>
    <row r="8" spans="1:6" ht="18" x14ac:dyDescent="0.3">
      <c r="A8" s="1"/>
      <c r="B8" s="1"/>
      <c r="C8" s="1"/>
      <c r="D8" s="27" t="s">
        <v>0</v>
      </c>
      <c r="E8" s="28"/>
    </row>
    <row r="9" spans="1:6" x14ac:dyDescent="0.3">
      <c r="A9" s="30" t="s">
        <v>2</v>
      </c>
      <c r="B9" s="26" t="s">
        <v>3</v>
      </c>
      <c r="C9" s="26" t="s">
        <v>4</v>
      </c>
      <c r="D9" s="26" t="s">
        <v>5</v>
      </c>
      <c r="E9" s="30" t="s">
        <v>1</v>
      </c>
    </row>
    <row r="10" spans="1:6" ht="4.8" customHeight="1" x14ac:dyDescent="0.3">
      <c r="A10" s="30"/>
      <c r="B10" s="26" t="s">
        <v>3</v>
      </c>
      <c r="C10" s="26" t="s">
        <v>4</v>
      </c>
      <c r="D10" s="26" t="s">
        <v>5</v>
      </c>
      <c r="E10" s="30"/>
    </row>
    <row r="11" spans="1:6" x14ac:dyDescent="0.3">
      <c r="A11" s="2"/>
      <c r="B11" s="2"/>
      <c r="C11" s="2"/>
      <c r="D11" s="2"/>
      <c r="E11" s="2"/>
    </row>
    <row r="12" spans="1:6" ht="15.6" x14ac:dyDescent="0.3">
      <c r="A12" s="4" t="s">
        <v>6</v>
      </c>
      <c r="B12" s="3"/>
      <c r="C12" s="3"/>
      <c r="D12" s="3"/>
      <c r="E12" s="5">
        <f>3347.047+3.503</f>
        <v>3350.55</v>
      </c>
    </row>
    <row r="13" spans="1:6" ht="31.2" x14ac:dyDescent="0.3">
      <c r="A13" s="6" t="s">
        <v>7</v>
      </c>
      <c r="B13" s="3" t="s">
        <v>8</v>
      </c>
      <c r="C13" s="3"/>
      <c r="D13" s="3"/>
      <c r="E13" s="5">
        <f>3347.047+3.503</f>
        <v>3350.55</v>
      </c>
    </row>
    <row r="14" spans="1:6" ht="15.6" x14ac:dyDescent="0.3">
      <c r="A14" s="7"/>
      <c r="B14" s="8" t="s">
        <v>8</v>
      </c>
      <c r="C14" s="8" t="s">
        <v>9</v>
      </c>
      <c r="D14" s="8"/>
      <c r="E14" s="9">
        <f>3347.047+3.503</f>
        <v>3350.55</v>
      </c>
    </row>
    <row r="15" spans="1:6" s="13" customFormat="1" ht="15.6" x14ac:dyDescent="0.3">
      <c r="A15" s="6" t="s">
        <v>10</v>
      </c>
      <c r="B15" s="22" t="s">
        <v>8</v>
      </c>
      <c r="C15" s="22" t="s">
        <v>11</v>
      </c>
      <c r="D15" s="22"/>
      <c r="E15" s="5">
        <f>3347.047+3.503</f>
        <v>3350.55</v>
      </c>
      <c r="F15" s="23"/>
    </row>
    <row r="16" spans="1:6" s="13" customFormat="1" ht="31.2" x14ac:dyDescent="0.3">
      <c r="A16" s="6" t="s">
        <v>12</v>
      </c>
      <c r="B16" s="12" t="s">
        <v>8</v>
      </c>
      <c r="C16" s="12" t="s">
        <v>13</v>
      </c>
      <c r="D16" s="12"/>
      <c r="E16" s="15">
        <v>629.47299999999996</v>
      </c>
    </row>
    <row r="17" spans="1:5" ht="64.2" customHeight="1" x14ac:dyDescent="0.3">
      <c r="A17" s="10" t="s">
        <v>14</v>
      </c>
      <c r="B17" s="11" t="s">
        <v>8</v>
      </c>
      <c r="C17" s="11" t="s">
        <v>13</v>
      </c>
      <c r="D17" s="11" t="s">
        <v>15</v>
      </c>
      <c r="E17" s="14">
        <v>629.47299999999996</v>
      </c>
    </row>
    <row r="18" spans="1:5" s="13" customFormat="1" ht="15.6" x14ac:dyDescent="0.3">
      <c r="A18" s="6" t="s">
        <v>16</v>
      </c>
      <c r="B18" s="12" t="s">
        <v>8</v>
      </c>
      <c r="C18" s="12" t="s">
        <v>17</v>
      </c>
      <c r="D18" s="12"/>
      <c r="E18" s="5">
        <v>28.7</v>
      </c>
    </row>
    <row r="19" spans="1:5" ht="15.6" x14ac:dyDescent="0.3">
      <c r="A19" s="10" t="s">
        <v>39</v>
      </c>
      <c r="B19" s="11" t="s">
        <v>8</v>
      </c>
      <c r="C19" s="11" t="s">
        <v>17</v>
      </c>
      <c r="D19" s="11" t="s">
        <v>40</v>
      </c>
      <c r="E19" s="14">
        <v>28.7</v>
      </c>
    </row>
    <row r="20" spans="1:5" s="13" customFormat="1" ht="15.6" x14ac:dyDescent="0.3">
      <c r="A20" s="6" t="s">
        <v>20</v>
      </c>
      <c r="B20" s="12" t="s">
        <v>8</v>
      </c>
      <c r="C20" s="12" t="s">
        <v>21</v>
      </c>
      <c r="D20" s="12"/>
      <c r="E20" s="5">
        <v>1000</v>
      </c>
    </row>
    <row r="21" spans="1:5" ht="31.2" x14ac:dyDescent="0.3">
      <c r="A21" s="10" t="s">
        <v>18</v>
      </c>
      <c r="B21" s="11" t="s">
        <v>8</v>
      </c>
      <c r="C21" s="11" t="s">
        <v>21</v>
      </c>
      <c r="D21" s="11" t="s">
        <v>19</v>
      </c>
      <c r="E21" s="14">
        <v>1000</v>
      </c>
    </row>
    <row r="22" spans="1:5" s="13" customFormat="1" ht="46.8" x14ac:dyDescent="0.3">
      <c r="A22" s="6" t="s">
        <v>22</v>
      </c>
      <c r="B22" s="12" t="s">
        <v>8</v>
      </c>
      <c r="C22" s="12" t="s">
        <v>23</v>
      </c>
      <c r="D22" s="12"/>
      <c r="E22" s="15">
        <v>38.799999999999997</v>
      </c>
    </row>
    <row r="23" spans="1:5" ht="66.599999999999994" customHeight="1" x14ac:dyDescent="0.3">
      <c r="A23" s="10" t="s">
        <v>14</v>
      </c>
      <c r="B23" s="11" t="s">
        <v>8</v>
      </c>
      <c r="C23" s="11" t="s">
        <v>23</v>
      </c>
      <c r="D23" s="11" t="s">
        <v>15</v>
      </c>
      <c r="E23" s="14">
        <v>26.068999999999999</v>
      </c>
    </row>
    <row r="24" spans="1:5" ht="31.2" x14ac:dyDescent="0.3">
      <c r="A24" s="10" t="s">
        <v>18</v>
      </c>
      <c r="B24" s="11" t="s">
        <v>8</v>
      </c>
      <c r="C24" s="11" t="s">
        <v>23</v>
      </c>
      <c r="D24" s="11" t="s">
        <v>19</v>
      </c>
      <c r="E24" s="14">
        <v>12.731</v>
      </c>
    </row>
    <row r="25" spans="1:5" s="13" customFormat="1" ht="46.8" x14ac:dyDescent="0.3">
      <c r="A25" s="6" t="s">
        <v>24</v>
      </c>
      <c r="B25" s="12" t="s">
        <v>8</v>
      </c>
      <c r="C25" s="12" t="s">
        <v>25</v>
      </c>
      <c r="D25" s="12"/>
      <c r="E25" s="15">
        <v>2.48</v>
      </c>
    </row>
    <row r="26" spans="1:5" ht="66" customHeight="1" x14ac:dyDescent="0.3">
      <c r="A26" s="10" t="s">
        <v>14</v>
      </c>
      <c r="B26" s="11" t="s">
        <v>8</v>
      </c>
      <c r="C26" s="11" t="s">
        <v>25</v>
      </c>
      <c r="D26" s="11" t="s">
        <v>15</v>
      </c>
      <c r="E26" s="14">
        <v>0.33200000000000002</v>
      </c>
    </row>
    <row r="27" spans="1:5" ht="31.2" x14ac:dyDescent="0.3">
      <c r="A27" s="10" t="s">
        <v>18</v>
      </c>
      <c r="B27" s="11" t="s">
        <v>8</v>
      </c>
      <c r="C27" s="11" t="s">
        <v>25</v>
      </c>
      <c r="D27" s="11" t="s">
        <v>19</v>
      </c>
      <c r="E27" s="14">
        <v>2.1480000000000001</v>
      </c>
    </row>
    <row r="28" spans="1:5" s="13" customFormat="1" ht="15.6" x14ac:dyDescent="0.3">
      <c r="A28" s="6" t="s">
        <v>26</v>
      </c>
      <c r="B28" s="12" t="s">
        <v>8</v>
      </c>
      <c r="C28" s="12" t="s">
        <v>27</v>
      </c>
      <c r="D28" s="12"/>
      <c r="E28" s="5">
        <v>170</v>
      </c>
    </row>
    <row r="29" spans="1:5" ht="31.2" x14ac:dyDescent="0.3">
      <c r="A29" s="10" t="s">
        <v>18</v>
      </c>
      <c r="B29" s="11" t="s">
        <v>8</v>
      </c>
      <c r="C29" s="11" t="s">
        <v>27</v>
      </c>
      <c r="D29" s="11" t="s">
        <v>19</v>
      </c>
      <c r="E29" s="14">
        <v>170</v>
      </c>
    </row>
    <row r="30" spans="1:5" s="13" customFormat="1" ht="15.6" x14ac:dyDescent="0.3">
      <c r="A30" s="6" t="s">
        <v>28</v>
      </c>
      <c r="B30" s="12" t="s">
        <v>8</v>
      </c>
      <c r="C30" s="12" t="s">
        <v>29</v>
      </c>
      <c r="D30" s="12"/>
      <c r="E30" s="5">
        <v>100</v>
      </c>
    </row>
    <row r="31" spans="1:5" ht="31.2" x14ac:dyDescent="0.3">
      <c r="A31" s="10" t="s">
        <v>18</v>
      </c>
      <c r="B31" s="11" t="s">
        <v>8</v>
      </c>
      <c r="C31" s="11" t="s">
        <v>29</v>
      </c>
      <c r="D31" s="11" t="s">
        <v>19</v>
      </c>
      <c r="E31" s="14">
        <v>100</v>
      </c>
    </row>
    <row r="32" spans="1:5" s="13" customFormat="1" ht="15.6" x14ac:dyDescent="0.3">
      <c r="A32" s="6" t="s">
        <v>30</v>
      </c>
      <c r="B32" s="16" t="s">
        <v>8</v>
      </c>
      <c r="C32" s="16" t="s">
        <v>31</v>
      </c>
      <c r="D32" s="16"/>
      <c r="E32" s="5">
        <v>70</v>
      </c>
    </row>
    <row r="33" spans="1:5" ht="31.2" x14ac:dyDescent="0.3">
      <c r="A33" s="10" t="s">
        <v>18</v>
      </c>
      <c r="B33" s="11" t="s">
        <v>8</v>
      </c>
      <c r="C33" s="11" t="s">
        <v>31</v>
      </c>
      <c r="D33" s="11" t="s">
        <v>19</v>
      </c>
      <c r="E33" s="14">
        <v>70</v>
      </c>
    </row>
    <row r="34" spans="1:5" s="13" customFormat="1" ht="124.8" x14ac:dyDescent="0.3">
      <c r="A34" s="20" t="s">
        <v>56</v>
      </c>
      <c r="B34" s="12" t="s">
        <v>8</v>
      </c>
      <c r="C34" s="12" t="s">
        <v>32</v>
      </c>
      <c r="D34" s="12"/>
      <c r="E34" s="15">
        <f>E35+E36</f>
        <v>21.587</v>
      </c>
    </row>
    <row r="35" spans="1:5" ht="67.8" customHeight="1" x14ac:dyDescent="0.3">
      <c r="A35" s="10" t="s">
        <v>14</v>
      </c>
      <c r="B35" s="11" t="s">
        <v>8</v>
      </c>
      <c r="C35" s="11" t="s">
        <v>32</v>
      </c>
      <c r="D35" s="11" t="s">
        <v>15</v>
      </c>
      <c r="E35" s="14">
        <v>17.087</v>
      </c>
    </row>
    <row r="36" spans="1:5" ht="31.2" x14ac:dyDescent="0.3">
      <c r="A36" s="10" t="s">
        <v>18</v>
      </c>
      <c r="B36" s="11" t="s">
        <v>8</v>
      </c>
      <c r="C36" s="11" t="s">
        <v>32</v>
      </c>
      <c r="D36" s="11" t="s">
        <v>19</v>
      </c>
      <c r="E36" s="17">
        <f>1.936+0.29+0.774+0.968+0.532</f>
        <v>4.5</v>
      </c>
    </row>
    <row r="37" spans="1:5" s="13" customFormat="1" ht="93.6" hidden="1" x14ac:dyDescent="0.3">
      <c r="A37" s="19" t="s">
        <v>33</v>
      </c>
      <c r="B37" s="12" t="s">
        <v>8</v>
      </c>
      <c r="C37" s="12" t="s">
        <v>34</v>
      </c>
      <c r="D37" s="12"/>
      <c r="E37" s="15"/>
    </row>
    <row r="38" spans="1:5" ht="78" hidden="1" x14ac:dyDescent="0.3">
      <c r="A38" s="10" t="s">
        <v>14</v>
      </c>
      <c r="B38" s="11" t="s">
        <v>8</v>
      </c>
      <c r="C38" s="11" t="s">
        <v>34</v>
      </c>
      <c r="D38" s="11" t="s">
        <v>15</v>
      </c>
      <c r="E38" s="14"/>
    </row>
    <row r="39" spans="1:5" ht="31.2" hidden="1" x14ac:dyDescent="0.3">
      <c r="A39" s="10" t="s">
        <v>18</v>
      </c>
      <c r="B39" s="11" t="s">
        <v>8</v>
      </c>
      <c r="C39" s="11" t="s">
        <v>34</v>
      </c>
      <c r="D39" s="11" t="s">
        <v>19</v>
      </c>
      <c r="E39" s="14"/>
    </row>
    <row r="40" spans="1:5" s="13" customFormat="1" ht="93.6" x14ac:dyDescent="0.3">
      <c r="A40" s="6" t="s">
        <v>35</v>
      </c>
      <c r="B40" s="12" t="s">
        <v>8</v>
      </c>
      <c r="C40" s="12" t="s">
        <v>36</v>
      </c>
      <c r="D40" s="12"/>
      <c r="E40" s="15">
        <v>873.875</v>
      </c>
    </row>
    <row r="41" spans="1:5" ht="67.2" customHeight="1" x14ac:dyDescent="0.3">
      <c r="A41" s="10" t="s">
        <v>14</v>
      </c>
      <c r="B41" s="11" t="s">
        <v>8</v>
      </c>
      <c r="C41" s="11" t="s">
        <v>36</v>
      </c>
      <c r="D41" s="11" t="s">
        <v>15</v>
      </c>
      <c r="E41" s="14">
        <v>748.90700000000004</v>
      </c>
    </row>
    <row r="42" spans="1:5" ht="31.2" x14ac:dyDescent="0.3">
      <c r="A42" s="10" t="s">
        <v>18</v>
      </c>
      <c r="B42" s="11" t="s">
        <v>8</v>
      </c>
      <c r="C42" s="11" t="s">
        <v>36</v>
      </c>
      <c r="D42" s="11" t="s">
        <v>19</v>
      </c>
      <c r="E42" s="14">
        <v>123.41800000000001</v>
      </c>
    </row>
    <row r="43" spans="1:5" ht="15.6" x14ac:dyDescent="0.3">
      <c r="A43" s="10" t="s">
        <v>37</v>
      </c>
      <c r="B43" s="11" t="s">
        <v>8</v>
      </c>
      <c r="C43" s="11" t="s">
        <v>36</v>
      </c>
      <c r="D43" s="11" t="s">
        <v>38</v>
      </c>
      <c r="E43" s="14">
        <v>0.45</v>
      </c>
    </row>
    <row r="44" spans="1:5" ht="15.6" x14ac:dyDescent="0.3">
      <c r="A44" s="10" t="s">
        <v>39</v>
      </c>
      <c r="B44" s="11" t="s">
        <v>8</v>
      </c>
      <c r="C44" s="11" t="s">
        <v>36</v>
      </c>
      <c r="D44" s="11" t="s">
        <v>40</v>
      </c>
      <c r="E44" s="14">
        <v>1.1000000000000001</v>
      </c>
    </row>
    <row r="45" spans="1:5" s="13" customFormat="1" ht="15.6" x14ac:dyDescent="0.3">
      <c r="A45" s="6" t="s">
        <v>41</v>
      </c>
      <c r="B45" s="12" t="s">
        <v>8</v>
      </c>
      <c r="C45" s="12" t="s">
        <v>42</v>
      </c>
      <c r="D45" s="12"/>
      <c r="E45" s="15">
        <v>415.63499999999999</v>
      </c>
    </row>
    <row r="46" spans="1:5" ht="31.2" x14ac:dyDescent="0.3">
      <c r="A46" s="10" t="s">
        <v>18</v>
      </c>
      <c r="B46" s="11" t="s">
        <v>8</v>
      </c>
      <c r="C46" s="11" t="s">
        <v>42</v>
      </c>
      <c r="D46" s="11" t="s">
        <v>19</v>
      </c>
      <c r="E46" s="14">
        <v>5</v>
      </c>
    </row>
    <row r="47" spans="1:5" ht="15.6" x14ac:dyDescent="0.3">
      <c r="A47" s="10" t="s">
        <v>43</v>
      </c>
      <c r="B47" s="11" t="s">
        <v>8</v>
      </c>
      <c r="C47" s="11" t="s">
        <v>42</v>
      </c>
      <c r="D47" s="11" t="s">
        <v>44</v>
      </c>
      <c r="E47" s="14">
        <v>407.63499999999999</v>
      </c>
    </row>
    <row r="48" spans="1:5" ht="15.6" x14ac:dyDescent="0.3">
      <c r="A48" s="10" t="s">
        <v>39</v>
      </c>
      <c r="B48" s="11" t="s">
        <v>8</v>
      </c>
      <c r="C48" s="11" t="s">
        <v>42</v>
      </c>
      <c r="D48" s="11" t="s">
        <v>40</v>
      </c>
      <c r="E48" s="14">
        <v>3</v>
      </c>
    </row>
  </sheetData>
  <mergeCells count="12">
    <mergeCell ref="D9:D10"/>
    <mergeCell ref="C9:C10"/>
    <mergeCell ref="D8:E8"/>
    <mergeCell ref="C5:E5"/>
    <mergeCell ref="A9:A10"/>
    <mergeCell ref="E9:E10"/>
    <mergeCell ref="B9:B10"/>
    <mergeCell ref="C1:E1"/>
    <mergeCell ref="C2:E2"/>
    <mergeCell ref="C3:E3"/>
    <mergeCell ref="C4:E4"/>
    <mergeCell ref="A6:E6"/>
  </mergeCells>
  <pageMargins left="0.98425196850393704" right="0.39370078740157483" top="0.78740157480314965" bottom="0.78740157480314965" header="0.39370078740157483" footer="0.3937007874015748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tabSelected="1" workbookViewId="0">
      <selection activeCell="D3" sqref="D3:F3"/>
    </sheetView>
  </sheetViews>
  <sheetFormatPr defaultRowHeight="14.4" x14ac:dyDescent="0.3"/>
  <cols>
    <col min="1" max="1" width="57.21875" customWidth="1"/>
    <col min="2" max="2" width="7.44140625" customWidth="1"/>
    <col min="3" max="3" width="16.21875" customWidth="1"/>
    <col min="4" max="4" width="6.77734375" customWidth="1"/>
    <col min="5" max="5" width="13.109375" customWidth="1"/>
    <col min="6" max="6" width="13.33203125" customWidth="1"/>
    <col min="7" max="7" width="16.21875" customWidth="1"/>
  </cols>
  <sheetData>
    <row r="1" spans="1:7" x14ac:dyDescent="0.3">
      <c r="D1" s="24" t="s">
        <v>51</v>
      </c>
      <c r="E1" s="24"/>
      <c r="F1" s="24"/>
    </row>
    <row r="2" spans="1:7" x14ac:dyDescent="0.3">
      <c r="D2" s="24" t="s">
        <v>58</v>
      </c>
      <c r="E2" s="24"/>
      <c r="F2" s="24"/>
    </row>
    <row r="3" spans="1:7" x14ac:dyDescent="0.3">
      <c r="D3" s="24" t="s">
        <v>52</v>
      </c>
      <c r="E3" s="24"/>
      <c r="F3" s="24"/>
    </row>
    <row r="4" spans="1:7" x14ac:dyDescent="0.3">
      <c r="D4" s="24" t="s">
        <v>55</v>
      </c>
      <c r="E4" s="24"/>
      <c r="F4" s="24"/>
    </row>
    <row r="5" spans="1:7" x14ac:dyDescent="0.3">
      <c r="D5" s="29"/>
      <c r="E5" s="29"/>
      <c r="F5" s="29"/>
    </row>
    <row r="7" spans="1:7" ht="36" customHeight="1" x14ac:dyDescent="0.3">
      <c r="A7" s="25" t="s">
        <v>50</v>
      </c>
      <c r="B7" s="25"/>
      <c r="C7" s="25"/>
      <c r="D7" s="25"/>
      <c r="E7" s="25"/>
      <c r="F7" s="25"/>
    </row>
    <row r="9" spans="1:7" ht="18" x14ac:dyDescent="0.3">
      <c r="A9" s="1"/>
      <c r="B9" s="1"/>
      <c r="C9" s="1"/>
      <c r="D9" s="1"/>
      <c r="E9" s="27" t="s">
        <v>0</v>
      </c>
      <c r="F9" s="28"/>
    </row>
    <row r="10" spans="1:7" x14ac:dyDescent="0.3">
      <c r="A10" s="30" t="s">
        <v>2</v>
      </c>
      <c r="B10" s="26" t="s">
        <v>3</v>
      </c>
      <c r="C10" s="26" t="s">
        <v>4</v>
      </c>
      <c r="D10" s="26" t="s">
        <v>5</v>
      </c>
      <c r="E10" s="30" t="s">
        <v>49</v>
      </c>
      <c r="F10" s="30" t="s">
        <v>57</v>
      </c>
    </row>
    <row r="11" spans="1:7" ht="8.4" customHeight="1" x14ac:dyDescent="0.3">
      <c r="A11" s="30"/>
      <c r="B11" s="26" t="s">
        <v>3</v>
      </c>
      <c r="C11" s="26" t="s">
        <v>4</v>
      </c>
      <c r="D11" s="26" t="s">
        <v>5</v>
      </c>
      <c r="E11" s="30" t="s">
        <v>1</v>
      </c>
      <c r="F11" s="30" t="s">
        <v>1</v>
      </c>
    </row>
    <row r="12" spans="1:7" x14ac:dyDescent="0.3">
      <c r="A12" s="2"/>
      <c r="B12" s="2"/>
      <c r="C12" s="2"/>
      <c r="D12" s="2"/>
      <c r="E12" s="2"/>
      <c r="F12" s="2"/>
    </row>
    <row r="13" spans="1:7" ht="15.6" x14ac:dyDescent="0.3">
      <c r="A13" s="4" t="s">
        <v>6</v>
      </c>
      <c r="B13" s="3"/>
      <c r="C13" s="3"/>
      <c r="D13" s="3"/>
      <c r="E13" s="15">
        <f>2344.877+3.503</f>
        <v>2348.38</v>
      </c>
      <c r="F13" s="15">
        <f>2345.842+3.503</f>
        <v>2349.3450000000003</v>
      </c>
    </row>
    <row r="14" spans="1:7" ht="31.2" x14ac:dyDescent="0.3">
      <c r="A14" s="6" t="s">
        <v>7</v>
      </c>
      <c r="B14" s="3" t="s">
        <v>8</v>
      </c>
      <c r="C14" s="3"/>
      <c r="D14" s="3"/>
      <c r="E14" s="15">
        <f>2344.877+3.503</f>
        <v>2348.38</v>
      </c>
      <c r="F14" s="15">
        <f>2345.842+3.503</f>
        <v>2349.3450000000003</v>
      </c>
    </row>
    <row r="15" spans="1:7" ht="15.6" x14ac:dyDescent="0.3">
      <c r="A15" s="7"/>
      <c r="B15" s="8" t="s">
        <v>8</v>
      </c>
      <c r="C15" s="8" t="s">
        <v>9</v>
      </c>
      <c r="D15" s="8"/>
      <c r="E15" s="17">
        <f>2344.877+3.503</f>
        <v>2348.38</v>
      </c>
      <c r="F15" s="17">
        <f>2345.842+3.503</f>
        <v>2349.3450000000003</v>
      </c>
    </row>
    <row r="16" spans="1:7" s="13" customFormat="1" ht="15.6" x14ac:dyDescent="0.3">
      <c r="A16" s="6" t="s">
        <v>10</v>
      </c>
      <c r="B16" s="22" t="s">
        <v>8</v>
      </c>
      <c r="C16" s="22" t="s">
        <v>11</v>
      </c>
      <c r="D16" s="22"/>
      <c r="E16" s="15">
        <f>2344.877+3.503</f>
        <v>2348.38</v>
      </c>
      <c r="F16" s="15">
        <f>2345.842+3.503</f>
        <v>2349.3450000000003</v>
      </c>
      <c r="G16" s="23"/>
    </row>
    <row r="17" spans="1:6" s="13" customFormat="1" ht="31.2" x14ac:dyDescent="0.3">
      <c r="A17" s="6" t="s">
        <v>12</v>
      </c>
      <c r="B17" s="18" t="s">
        <v>8</v>
      </c>
      <c r="C17" s="18" t="s">
        <v>13</v>
      </c>
      <c r="D17" s="18"/>
      <c r="E17" s="15">
        <v>629.47299999999996</v>
      </c>
      <c r="F17" s="15">
        <v>629.47299999999996</v>
      </c>
    </row>
    <row r="18" spans="1:6" ht="78" x14ac:dyDescent="0.3">
      <c r="A18" s="10" t="s">
        <v>14</v>
      </c>
      <c r="B18" s="11" t="s">
        <v>8</v>
      </c>
      <c r="C18" s="11" t="s">
        <v>13</v>
      </c>
      <c r="D18" s="11" t="s">
        <v>15</v>
      </c>
      <c r="E18" s="14">
        <v>629.47299999999996</v>
      </c>
      <c r="F18" s="14">
        <v>629.47299999999996</v>
      </c>
    </row>
    <row r="19" spans="1:6" s="13" customFormat="1" ht="46.8" x14ac:dyDescent="0.3">
      <c r="A19" s="6" t="s">
        <v>22</v>
      </c>
      <c r="B19" s="18" t="s">
        <v>8</v>
      </c>
      <c r="C19" s="18" t="s">
        <v>23</v>
      </c>
      <c r="D19" s="18"/>
      <c r="E19" s="15">
        <v>38.799999999999997</v>
      </c>
      <c r="F19" s="15">
        <v>38.799999999999997</v>
      </c>
    </row>
    <row r="20" spans="1:6" ht="78" x14ac:dyDescent="0.3">
      <c r="A20" s="10" t="s">
        <v>14</v>
      </c>
      <c r="B20" s="11" t="s">
        <v>8</v>
      </c>
      <c r="C20" s="11" t="s">
        <v>23</v>
      </c>
      <c r="D20" s="11" t="s">
        <v>15</v>
      </c>
      <c r="E20" s="14">
        <v>26.068999999999999</v>
      </c>
      <c r="F20" s="14">
        <v>26.068999999999999</v>
      </c>
    </row>
    <row r="21" spans="1:6" ht="31.2" x14ac:dyDescent="0.3">
      <c r="A21" s="10" t="s">
        <v>18</v>
      </c>
      <c r="B21" s="11" t="s">
        <v>8</v>
      </c>
      <c r="C21" s="11" t="s">
        <v>23</v>
      </c>
      <c r="D21" s="11" t="s">
        <v>19</v>
      </c>
      <c r="E21" s="14">
        <v>12.731</v>
      </c>
      <c r="F21" s="14">
        <v>12.731</v>
      </c>
    </row>
    <row r="22" spans="1:6" s="13" customFormat="1" ht="46.8" x14ac:dyDescent="0.3">
      <c r="A22" s="6" t="s">
        <v>24</v>
      </c>
      <c r="B22" s="18" t="s">
        <v>8</v>
      </c>
      <c r="C22" s="18" t="s">
        <v>25</v>
      </c>
      <c r="D22" s="18"/>
      <c r="E22" s="15">
        <v>2.48</v>
      </c>
      <c r="F22" s="15">
        <v>2.48</v>
      </c>
    </row>
    <row r="23" spans="1:6" ht="78" x14ac:dyDescent="0.3">
      <c r="A23" s="10" t="s">
        <v>14</v>
      </c>
      <c r="B23" s="11" t="s">
        <v>8</v>
      </c>
      <c r="C23" s="11" t="s">
        <v>25</v>
      </c>
      <c r="D23" s="11" t="s">
        <v>15</v>
      </c>
      <c r="E23" s="14">
        <v>0.33200000000000002</v>
      </c>
      <c r="F23" s="14">
        <v>0.33200000000000002</v>
      </c>
    </row>
    <row r="24" spans="1:6" ht="31.2" x14ac:dyDescent="0.3">
      <c r="A24" s="10" t="s">
        <v>18</v>
      </c>
      <c r="B24" s="11" t="s">
        <v>8</v>
      </c>
      <c r="C24" s="11" t="s">
        <v>25</v>
      </c>
      <c r="D24" s="11" t="s">
        <v>19</v>
      </c>
      <c r="E24" s="14">
        <v>2.1480000000000001</v>
      </c>
      <c r="F24" s="14">
        <v>2.1480000000000001</v>
      </c>
    </row>
    <row r="25" spans="1:6" s="13" customFormat="1" ht="15.6" x14ac:dyDescent="0.3">
      <c r="A25" s="6" t="s">
        <v>26</v>
      </c>
      <c r="B25" s="18" t="s">
        <v>8</v>
      </c>
      <c r="C25" s="18" t="s">
        <v>27</v>
      </c>
      <c r="D25" s="18"/>
      <c r="E25" s="15">
        <v>170</v>
      </c>
      <c r="F25" s="15">
        <v>120</v>
      </c>
    </row>
    <row r="26" spans="1:6" ht="31.2" x14ac:dyDescent="0.3">
      <c r="A26" s="10" t="s">
        <v>18</v>
      </c>
      <c r="B26" s="11" t="s">
        <v>8</v>
      </c>
      <c r="C26" s="11" t="s">
        <v>27</v>
      </c>
      <c r="D26" s="11" t="s">
        <v>19</v>
      </c>
      <c r="E26" s="14">
        <v>170</v>
      </c>
      <c r="F26" s="14">
        <v>120</v>
      </c>
    </row>
    <row r="27" spans="1:6" s="13" customFormat="1" ht="15.6" x14ac:dyDescent="0.3">
      <c r="A27" s="6" t="s">
        <v>28</v>
      </c>
      <c r="B27" s="18" t="s">
        <v>8</v>
      </c>
      <c r="C27" s="18" t="s">
        <v>29</v>
      </c>
      <c r="D27" s="18"/>
      <c r="E27" s="15">
        <v>100</v>
      </c>
      <c r="F27" s="15">
        <v>100</v>
      </c>
    </row>
    <row r="28" spans="1:6" ht="31.2" x14ac:dyDescent="0.3">
      <c r="A28" s="10" t="s">
        <v>18</v>
      </c>
      <c r="B28" s="11" t="s">
        <v>8</v>
      </c>
      <c r="C28" s="11" t="s">
        <v>29</v>
      </c>
      <c r="D28" s="11" t="s">
        <v>19</v>
      </c>
      <c r="E28" s="14">
        <v>100</v>
      </c>
      <c r="F28" s="14">
        <v>100</v>
      </c>
    </row>
    <row r="29" spans="1:6" s="13" customFormat="1" ht="15.6" x14ac:dyDescent="0.3">
      <c r="A29" s="6" t="s">
        <v>30</v>
      </c>
      <c r="B29" s="18" t="s">
        <v>8</v>
      </c>
      <c r="C29" s="18" t="s">
        <v>31</v>
      </c>
      <c r="D29" s="18"/>
      <c r="E29" s="15">
        <v>43.5</v>
      </c>
      <c r="F29" s="15">
        <v>43.5</v>
      </c>
    </row>
    <row r="30" spans="1:6" ht="31.2" x14ac:dyDescent="0.3">
      <c r="A30" s="10" t="s">
        <v>18</v>
      </c>
      <c r="B30" s="11" t="s">
        <v>8</v>
      </c>
      <c r="C30" s="11" t="s">
        <v>31</v>
      </c>
      <c r="D30" s="11" t="s">
        <v>19</v>
      </c>
      <c r="E30" s="14">
        <v>43.5</v>
      </c>
      <c r="F30" s="14">
        <v>43.5</v>
      </c>
    </row>
    <row r="31" spans="1:6" s="13" customFormat="1" ht="130.19999999999999" customHeight="1" x14ac:dyDescent="0.3">
      <c r="A31" s="20" t="s">
        <v>56</v>
      </c>
      <c r="B31" s="18" t="s">
        <v>8</v>
      </c>
      <c r="C31" s="18" t="s">
        <v>32</v>
      </c>
      <c r="D31" s="18"/>
      <c r="E31" s="21">
        <f>E32+E33</f>
        <v>21.587</v>
      </c>
      <c r="F31" s="21">
        <f>F32+F33</f>
        <v>21.587</v>
      </c>
    </row>
    <row r="32" spans="1:6" ht="80.400000000000006" customHeight="1" x14ac:dyDescent="0.3">
      <c r="A32" s="10" t="s">
        <v>14</v>
      </c>
      <c r="B32" s="11" t="s">
        <v>8</v>
      </c>
      <c r="C32" s="11" t="s">
        <v>32</v>
      </c>
      <c r="D32" s="11" t="s">
        <v>15</v>
      </c>
      <c r="E32" s="17">
        <f>6.956+2.1+3.478+1.05+2.69+0.813</f>
        <v>17.087</v>
      </c>
      <c r="F32" s="17">
        <f>6.956+2.1+3.478+1.05+2.69+0.813</f>
        <v>17.087</v>
      </c>
    </row>
    <row r="33" spans="1:6" ht="31.2" x14ac:dyDescent="0.3">
      <c r="A33" s="10" t="s">
        <v>18</v>
      </c>
      <c r="B33" s="11" t="s">
        <v>8</v>
      </c>
      <c r="C33" s="11" t="s">
        <v>32</v>
      </c>
      <c r="D33" s="11" t="s">
        <v>19</v>
      </c>
      <c r="E33" s="17">
        <f>1.936+0.29+0.774+0.968+0.532</f>
        <v>4.5</v>
      </c>
      <c r="F33" s="17">
        <f>1.936+0.29+0.774+0.968+0.532</f>
        <v>4.5</v>
      </c>
    </row>
    <row r="34" spans="1:6" ht="93.6" hidden="1" x14ac:dyDescent="0.3">
      <c r="A34" s="7" t="s">
        <v>33</v>
      </c>
      <c r="B34" s="8" t="s">
        <v>8</v>
      </c>
      <c r="C34" s="8" t="s">
        <v>34</v>
      </c>
      <c r="D34" s="8"/>
      <c r="E34" s="17"/>
      <c r="F34" s="17"/>
    </row>
    <row r="35" spans="1:6" ht="78" hidden="1" x14ac:dyDescent="0.3">
      <c r="A35" s="10" t="s">
        <v>14</v>
      </c>
      <c r="B35" s="11" t="s">
        <v>8</v>
      </c>
      <c r="C35" s="11" t="s">
        <v>34</v>
      </c>
      <c r="D35" s="11" t="s">
        <v>15</v>
      </c>
      <c r="E35" s="14"/>
      <c r="F35" s="14"/>
    </row>
    <row r="36" spans="1:6" ht="31.2" hidden="1" x14ac:dyDescent="0.3">
      <c r="A36" s="10" t="s">
        <v>18</v>
      </c>
      <c r="B36" s="11" t="s">
        <v>8</v>
      </c>
      <c r="C36" s="11" t="s">
        <v>34</v>
      </c>
      <c r="D36" s="11" t="s">
        <v>19</v>
      </c>
      <c r="E36" s="14"/>
      <c r="F36" s="14"/>
    </row>
    <row r="37" spans="1:6" s="13" customFormat="1" ht="93.6" x14ac:dyDescent="0.3">
      <c r="A37" s="6" t="s">
        <v>35</v>
      </c>
      <c r="B37" s="18" t="s">
        <v>8</v>
      </c>
      <c r="C37" s="18" t="s">
        <v>36</v>
      </c>
      <c r="D37" s="18"/>
      <c r="E37" s="15">
        <v>869.70500000000004</v>
      </c>
      <c r="F37" s="15">
        <v>868.87</v>
      </c>
    </row>
    <row r="38" spans="1:6" ht="78" x14ac:dyDescent="0.3">
      <c r="A38" s="10" t="s">
        <v>14</v>
      </c>
      <c r="B38" s="11" t="s">
        <v>8</v>
      </c>
      <c r="C38" s="11" t="s">
        <v>36</v>
      </c>
      <c r="D38" s="11" t="s">
        <v>15</v>
      </c>
      <c r="E38" s="14">
        <v>742.70699999999999</v>
      </c>
      <c r="F38" s="14">
        <v>742.70699999999999</v>
      </c>
    </row>
    <row r="39" spans="1:6" ht="31.2" x14ac:dyDescent="0.3">
      <c r="A39" s="10" t="s">
        <v>18</v>
      </c>
      <c r="B39" s="11" t="s">
        <v>8</v>
      </c>
      <c r="C39" s="11" t="s">
        <v>36</v>
      </c>
      <c r="D39" s="11" t="s">
        <v>19</v>
      </c>
      <c r="E39" s="14">
        <v>125.44799999999999</v>
      </c>
      <c r="F39" s="14">
        <v>124.613</v>
      </c>
    </row>
    <row r="40" spans="1:6" ht="15.6" x14ac:dyDescent="0.3">
      <c r="A40" s="10" t="s">
        <v>37</v>
      </c>
      <c r="B40" s="11" t="s">
        <v>8</v>
      </c>
      <c r="C40" s="11" t="s">
        <v>36</v>
      </c>
      <c r="D40" s="11" t="s">
        <v>38</v>
      </c>
      <c r="E40" s="14">
        <v>0.45</v>
      </c>
      <c r="F40" s="14">
        <v>0.45</v>
      </c>
    </row>
    <row r="41" spans="1:6" ht="15.6" x14ac:dyDescent="0.3">
      <c r="A41" s="10" t="s">
        <v>39</v>
      </c>
      <c r="B41" s="11" t="s">
        <v>8</v>
      </c>
      <c r="C41" s="11" t="s">
        <v>36</v>
      </c>
      <c r="D41" s="11" t="s">
        <v>40</v>
      </c>
      <c r="E41" s="14">
        <v>1.1000000000000001</v>
      </c>
      <c r="F41" s="14">
        <v>1.1000000000000001</v>
      </c>
    </row>
    <row r="42" spans="1:6" s="13" customFormat="1" ht="15.6" x14ac:dyDescent="0.3">
      <c r="A42" s="6" t="s">
        <v>41</v>
      </c>
      <c r="B42" s="18" t="s">
        <v>8</v>
      </c>
      <c r="C42" s="18" t="s">
        <v>42</v>
      </c>
      <c r="D42" s="18"/>
      <c r="E42" s="15">
        <v>415.63499999999999</v>
      </c>
      <c r="F42" s="15">
        <v>415.63499999999999</v>
      </c>
    </row>
    <row r="43" spans="1:6" ht="31.2" x14ac:dyDescent="0.3">
      <c r="A43" s="10" t="s">
        <v>18</v>
      </c>
      <c r="B43" s="11" t="s">
        <v>8</v>
      </c>
      <c r="C43" s="11" t="s">
        <v>42</v>
      </c>
      <c r="D43" s="11" t="s">
        <v>19</v>
      </c>
      <c r="E43" s="14">
        <v>5</v>
      </c>
      <c r="F43" s="14">
        <v>5</v>
      </c>
    </row>
    <row r="44" spans="1:6" ht="15.6" x14ac:dyDescent="0.3">
      <c r="A44" s="10" t="s">
        <v>43</v>
      </c>
      <c r="B44" s="11" t="s">
        <v>8</v>
      </c>
      <c r="C44" s="11" t="s">
        <v>42</v>
      </c>
      <c r="D44" s="11" t="s">
        <v>44</v>
      </c>
      <c r="E44" s="14">
        <v>407.63499999999999</v>
      </c>
      <c r="F44" s="14">
        <v>407.63499999999999</v>
      </c>
    </row>
    <row r="45" spans="1:6" ht="15.6" x14ac:dyDescent="0.3">
      <c r="A45" s="10" t="s">
        <v>39</v>
      </c>
      <c r="B45" s="11" t="s">
        <v>8</v>
      </c>
      <c r="C45" s="11" t="s">
        <v>42</v>
      </c>
      <c r="D45" s="11" t="s">
        <v>40</v>
      </c>
      <c r="E45" s="14">
        <v>3</v>
      </c>
      <c r="F45" s="14">
        <v>3</v>
      </c>
    </row>
    <row r="46" spans="1:6" s="13" customFormat="1" ht="15.6" x14ac:dyDescent="0.3">
      <c r="A46" s="6" t="s">
        <v>45</v>
      </c>
      <c r="B46" s="18" t="s">
        <v>8</v>
      </c>
      <c r="C46" s="18" t="s">
        <v>46</v>
      </c>
      <c r="D46" s="18"/>
      <c r="E46" s="15">
        <v>57.2</v>
      </c>
      <c r="F46" s="15">
        <v>109</v>
      </c>
    </row>
    <row r="47" spans="1:6" ht="15.6" x14ac:dyDescent="0.3">
      <c r="A47" s="10" t="s">
        <v>47</v>
      </c>
      <c r="B47" s="11" t="s">
        <v>8</v>
      </c>
      <c r="C47" s="11" t="s">
        <v>46</v>
      </c>
      <c r="D47" s="11" t="s">
        <v>48</v>
      </c>
      <c r="E47" s="14">
        <v>57.2</v>
      </c>
      <c r="F47" s="14">
        <v>109</v>
      </c>
    </row>
  </sheetData>
  <mergeCells count="13">
    <mergeCell ref="A7:F7"/>
    <mergeCell ref="D10:D11"/>
    <mergeCell ref="C10:C11"/>
    <mergeCell ref="E9:F9"/>
    <mergeCell ref="D1:F1"/>
    <mergeCell ref="D2:F2"/>
    <mergeCell ref="D3:F3"/>
    <mergeCell ref="D4:F4"/>
    <mergeCell ref="D5:F5"/>
    <mergeCell ref="A10:A11"/>
    <mergeCell ref="B10:B11"/>
    <mergeCell ref="E10:E11"/>
    <mergeCell ref="F10:F11"/>
  </mergeCells>
  <pageMargins left="0.98425196850393704" right="0.39370078740157483" top="0.78740157480314965" bottom="0.78740157480314965" header="0.39370078740157483" footer="0.3937007874015748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2015-12-29T17:32:43Z</cp:lastPrinted>
  <dcterms:created xsi:type="dcterms:W3CDTF">2015-11-18T15:38:38Z</dcterms:created>
  <dcterms:modified xsi:type="dcterms:W3CDTF">2015-12-29T17:33:24Z</dcterms:modified>
</cp:coreProperties>
</file>